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ايراد 1" sheetId="4" r:id="rId1"/>
    <sheet name="ايراد 2" sheetId="5" r:id="rId2"/>
    <sheet name="ورقة2" sheetId="2" r:id="rId3"/>
    <sheet name="ورقة3" sheetId="3" r:id="rId4"/>
  </sheets>
  <calcPr calcId="124519"/>
</workbook>
</file>

<file path=xl/calcChain.xml><?xml version="1.0" encoding="utf-8"?>
<calcChain xmlns="http://schemas.openxmlformats.org/spreadsheetml/2006/main">
  <c r="H3" i="5"/>
  <c r="H4"/>
  <c r="H5"/>
  <c r="H6"/>
  <c r="H7"/>
  <c r="H8"/>
  <c r="H9"/>
  <c r="H10"/>
  <c r="H11"/>
  <c r="H2"/>
  <c r="X2"/>
  <c r="J2"/>
  <c r="M12"/>
  <c r="O12"/>
  <c r="AJ3"/>
  <c r="AJ4"/>
  <c r="AJ5"/>
  <c r="AJ6"/>
  <c r="AJ7"/>
  <c r="AJ8"/>
  <c r="AJ9"/>
  <c r="AJ10"/>
  <c r="AJ11"/>
  <c r="AJ12"/>
  <c r="AJ2"/>
  <c r="V3"/>
  <c r="V4"/>
  <c r="V5"/>
  <c r="V6"/>
  <c r="V7"/>
  <c r="V8"/>
  <c r="V9"/>
  <c r="V10"/>
  <c r="V11"/>
  <c r="V12"/>
  <c r="V2"/>
  <c r="AI3"/>
  <c r="AI4"/>
  <c r="AI5"/>
  <c r="AI6"/>
  <c r="AI7"/>
  <c r="AI8"/>
  <c r="AI9"/>
  <c r="AI10"/>
  <c r="AI11"/>
  <c r="AI12"/>
  <c r="AI2"/>
  <c r="AH3"/>
  <c r="AH12" s="1"/>
  <c r="AH4"/>
  <c r="AH5"/>
  <c r="AH6"/>
  <c r="AH7"/>
  <c r="AH8"/>
  <c r="AH9"/>
  <c r="AH10"/>
  <c r="AH11"/>
  <c r="AG3"/>
  <c r="AG4"/>
  <c r="AG5"/>
  <c r="AG6"/>
  <c r="AG7"/>
  <c r="AG8"/>
  <c r="AG9"/>
  <c r="AG10"/>
  <c r="AG11"/>
  <c r="AF3"/>
  <c r="AF4"/>
  <c r="AF5"/>
  <c r="AF6"/>
  <c r="AF7"/>
  <c r="AF8"/>
  <c r="AF9"/>
  <c r="AF10"/>
  <c r="AF11"/>
  <c r="AE3"/>
  <c r="AE4"/>
  <c r="AE5"/>
  <c r="AE6"/>
  <c r="AE7"/>
  <c r="AE8"/>
  <c r="AE9"/>
  <c r="AE10"/>
  <c r="AE11"/>
  <c r="AD3"/>
  <c r="AD4"/>
  <c r="AD5"/>
  <c r="AD6"/>
  <c r="AD7"/>
  <c r="AD8"/>
  <c r="AD9"/>
  <c r="AD10"/>
  <c r="AD11"/>
  <c r="AC3"/>
  <c r="AC4"/>
  <c r="AC5"/>
  <c r="AC6"/>
  <c r="AC7"/>
  <c r="AC8"/>
  <c r="AC9"/>
  <c r="AC10"/>
  <c r="AC11"/>
  <c r="AB3"/>
  <c r="AB4"/>
  <c r="AB5"/>
  <c r="AB6"/>
  <c r="AB7"/>
  <c r="AB8"/>
  <c r="AB9"/>
  <c r="AB10"/>
  <c r="AB11"/>
  <c r="AA3"/>
  <c r="AA4"/>
  <c r="AA5"/>
  <c r="AA6"/>
  <c r="AA7"/>
  <c r="AA8"/>
  <c r="AA9"/>
  <c r="AA10"/>
  <c r="AA11"/>
  <c r="Z3"/>
  <c r="Z4"/>
  <c r="Z5"/>
  <c r="Z6"/>
  <c r="Z7"/>
  <c r="Z8"/>
  <c r="Z9"/>
  <c r="Z10"/>
  <c r="Z11"/>
  <c r="Y3"/>
  <c r="Y12" s="1"/>
  <c r="Y4"/>
  <c r="Y5"/>
  <c r="Y6"/>
  <c r="Y7"/>
  <c r="Y8"/>
  <c r="Y9"/>
  <c r="Y10"/>
  <c r="Y11"/>
  <c r="Y2"/>
  <c r="X3"/>
  <c r="X12" s="1"/>
  <c r="X4"/>
  <c r="X5"/>
  <c r="X6"/>
  <c r="X7"/>
  <c r="X8"/>
  <c r="X9"/>
  <c r="X10"/>
  <c r="X11"/>
  <c r="W3"/>
  <c r="W12" s="1"/>
  <c r="W4"/>
  <c r="W5"/>
  <c r="W6"/>
  <c r="W7"/>
  <c r="W8"/>
  <c r="W9"/>
  <c r="W10"/>
  <c r="W11"/>
  <c r="W2"/>
  <c r="I11"/>
  <c r="T11" s="1"/>
  <c r="J10"/>
  <c r="I10"/>
  <c r="T10" s="1"/>
  <c r="J9"/>
  <c r="I9"/>
  <c r="T9" s="1"/>
  <c r="K8"/>
  <c r="J8"/>
  <c r="I8"/>
  <c r="T8" s="1"/>
  <c r="K7"/>
  <c r="J7"/>
  <c r="I7"/>
  <c r="T7" s="1"/>
  <c r="I6"/>
  <c r="T6" s="1"/>
  <c r="I5"/>
  <c r="T5" s="1"/>
  <c r="J4"/>
  <c r="I4"/>
  <c r="T4" s="1"/>
  <c r="J3"/>
  <c r="I3"/>
  <c r="T3" s="1"/>
  <c r="AH2"/>
  <c r="AG2"/>
  <c r="AG12" s="1"/>
  <c r="AF2"/>
  <c r="AF12" s="1"/>
  <c r="AE2"/>
  <c r="AE12" s="1"/>
  <c r="AD2"/>
  <c r="AD12" s="1"/>
  <c r="AC2"/>
  <c r="AC12" s="1"/>
  <c r="AB2"/>
  <c r="AB12" s="1"/>
  <c r="AA2"/>
  <c r="AA12" s="1"/>
  <c r="Z2"/>
  <c r="Z12" s="1"/>
  <c r="K2"/>
  <c r="I2"/>
  <c r="AG2" i="4"/>
  <c r="X2"/>
  <c r="Y2"/>
  <c r="Z2"/>
  <c r="AA2"/>
  <c r="AB2"/>
  <c r="AC2"/>
  <c r="AD2"/>
  <c r="AE2"/>
  <c r="AF2"/>
  <c r="W2"/>
  <c r="V2"/>
  <c r="I2"/>
  <c r="K12"/>
  <c r="T3"/>
  <c r="T4"/>
  <c r="T5"/>
  <c r="T6"/>
  <c r="T7"/>
  <c r="T8"/>
  <c r="T9"/>
  <c r="T10"/>
  <c r="T11"/>
  <c r="T12"/>
  <c r="S3"/>
  <c r="S4"/>
  <c r="S5"/>
  <c r="S6"/>
  <c r="S7"/>
  <c r="S8"/>
  <c r="S9"/>
  <c r="S10"/>
  <c r="S11"/>
  <c r="S12"/>
  <c r="R3"/>
  <c r="R4"/>
  <c r="R5"/>
  <c r="R6"/>
  <c r="R7"/>
  <c r="R8"/>
  <c r="R9"/>
  <c r="R10"/>
  <c r="R11"/>
  <c r="R12"/>
  <c r="Q3"/>
  <c r="Q4"/>
  <c r="Q5"/>
  <c r="Q6"/>
  <c r="Q7"/>
  <c r="Q8"/>
  <c r="Q9"/>
  <c r="Q10"/>
  <c r="Q11"/>
  <c r="Q12"/>
  <c r="P3"/>
  <c r="P4"/>
  <c r="P5"/>
  <c r="P6"/>
  <c r="P7"/>
  <c r="P8"/>
  <c r="P9"/>
  <c r="P10"/>
  <c r="P11"/>
  <c r="P12"/>
  <c r="O3"/>
  <c r="O4"/>
  <c r="O5"/>
  <c r="O6"/>
  <c r="O7"/>
  <c r="O8"/>
  <c r="O9"/>
  <c r="O10"/>
  <c r="O11"/>
  <c r="O12"/>
  <c r="N3"/>
  <c r="N4"/>
  <c r="N5"/>
  <c r="N6"/>
  <c r="N7"/>
  <c r="N8"/>
  <c r="N9"/>
  <c r="N10"/>
  <c r="N11"/>
  <c r="N12"/>
  <c r="M3"/>
  <c r="M4"/>
  <c r="M5"/>
  <c r="M6"/>
  <c r="M7"/>
  <c r="M8"/>
  <c r="M9"/>
  <c r="M10"/>
  <c r="M11"/>
  <c r="M12"/>
  <c r="L3"/>
  <c r="L4"/>
  <c r="L5"/>
  <c r="L6"/>
  <c r="L7"/>
  <c r="L8"/>
  <c r="L9"/>
  <c r="L10"/>
  <c r="L11"/>
  <c r="L12"/>
  <c r="K3"/>
  <c r="K4"/>
  <c r="K5"/>
  <c r="K6"/>
  <c r="K7"/>
  <c r="K8"/>
  <c r="K9"/>
  <c r="K10"/>
  <c r="K11"/>
  <c r="J3"/>
  <c r="J4"/>
  <c r="J5"/>
  <c r="J6"/>
  <c r="J7"/>
  <c r="J8"/>
  <c r="J9"/>
  <c r="J10"/>
  <c r="J11"/>
  <c r="J12"/>
  <c r="I3"/>
  <c r="I4"/>
  <c r="I5"/>
  <c r="I6"/>
  <c r="I7"/>
  <c r="I8"/>
  <c r="I9"/>
  <c r="I10"/>
  <c r="I11"/>
  <c r="I12"/>
  <c r="M2"/>
  <c r="N2"/>
  <c r="O2"/>
  <c r="P2"/>
  <c r="Q2"/>
  <c r="R2"/>
  <c r="S2"/>
  <c r="T2"/>
  <c r="L2"/>
  <c r="K2"/>
  <c r="J2"/>
  <c r="H5"/>
  <c r="H10"/>
  <c r="H3"/>
  <c r="H4"/>
  <c r="H6"/>
  <c r="H7"/>
  <c r="H8"/>
  <c r="H9"/>
  <c r="H11"/>
  <c r="H2"/>
  <c r="M2" i="5" l="1"/>
  <c r="Q2"/>
  <c r="S2"/>
  <c r="U2"/>
  <c r="K3"/>
  <c r="M3"/>
  <c r="O3"/>
  <c r="Q3"/>
  <c r="S3"/>
  <c r="U3"/>
  <c r="K4"/>
  <c r="M4"/>
  <c r="O4"/>
  <c r="Q4"/>
  <c r="S4"/>
  <c r="U4"/>
  <c r="K5"/>
  <c r="M5"/>
  <c r="O5"/>
  <c r="Q5"/>
  <c r="S5"/>
  <c r="U5"/>
  <c r="K6"/>
  <c r="M6"/>
  <c r="O6"/>
  <c r="Q6"/>
  <c r="S6"/>
  <c r="U6"/>
  <c r="M7"/>
  <c r="O7"/>
  <c r="Q7"/>
  <c r="S7"/>
  <c r="U7"/>
  <c r="M8"/>
  <c r="O8"/>
  <c r="Q8"/>
  <c r="S8"/>
  <c r="U8"/>
  <c r="K9"/>
  <c r="M9"/>
  <c r="O9"/>
  <c r="Q9"/>
  <c r="S9"/>
  <c r="U9"/>
  <c r="K10"/>
  <c r="M10"/>
  <c r="O10"/>
  <c r="Q10"/>
  <c r="S10"/>
  <c r="U10"/>
  <c r="K11"/>
  <c r="M11"/>
  <c r="O11"/>
  <c r="Q11"/>
  <c r="S11"/>
  <c r="U11"/>
  <c r="O2"/>
  <c r="L2"/>
  <c r="N2"/>
  <c r="P2"/>
  <c r="R2"/>
  <c r="T2"/>
  <c r="T12" s="1"/>
  <c r="L3"/>
  <c r="N3"/>
  <c r="P3"/>
  <c r="R3"/>
  <c r="L4"/>
  <c r="N4"/>
  <c r="P4"/>
  <c r="R4"/>
  <c r="J5"/>
  <c r="J12" s="1"/>
  <c r="L5"/>
  <c r="N5"/>
  <c r="P5"/>
  <c r="R5"/>
  <c r="J6"/>
  <c r="L6"/>
  <c r="N6"/>
  <c r="P6"/>
  <c r="R6"/>
  <c r="L7"/>
  <c r="N7"/>
  <c r="P7"/>
  <c r="R7"/>
  <c r="L8"/>
  <c r="N8"/>
  <c r="P8"/>
  <c r="R8"/>
  <c r="L9"/>
  <c r="N9"/>
  <c r="P9"/>
  <c r="R9"/>
  <c r="L10"/>
  <c r="N10"/>
  <c r="P10"/>
  <c r="R10"/>
  <c r="J11"/>
  <c r="L11"/>
  <c r="N11"/>
  <c r="P11"/>
  <c r="R11"/>
  <c r="U2" i="4"/>
  <c r="U3"/>
  <c r="P12" i="5" l="1"/>
  <c r="U12"/>
  <c r="Q12"/>
  <c r="N12"/>
  <c r="L12"/>
  <c r="R12"/>
  <c r="K12"/>
  <c r="S12"/>
  <c r="U4" i="4"/>
  <c r="U5" l="1"/>
  <c r="U6" l="1"/>
  <c r="U7" l="1"/>
  <c r="U8" l="1"/>
  <c r="U9" l="1"/>
  <c r="U10" l="1"/>
  <c r="U11" l="1"/>
  <c r="U12" s="1"/>
</calcChain>
</file>

<file path=xl/sharedStrings.xml><?xml version="1.0" encoding="utf-8"?>
<sst xmlns="http://schemas.openxmlformats.org/spreadsheetml/2006/main" count="64" uniqueCount="26">
  <si>
    <t>م</t>
  </si>
  <si>
    <t>اسم المستاجر</t>
  </si>
  <si>
    <t>رقم الشقة / المحل</t>
  </si>
  <si>
    <t>اسم المبنى</t>
  </si>
  <si>
    <t>تاريخ التعاقد</t>
  </si>
  <si>
    <t>تاريخ الانتهاء</t>
  </si>
  <si>
    <t>قيمة الايجار</t>
  </si>
  <si>
    <t>حسين فتحي</t>
  </si>
  <si>
    <t>السلام</t>
  </si>
  <si>
    <t>ايجار اليوم الواحد</t>
  </si>
  <si>
    <t xml:space="preserve"> ايراد 2011</t>
  </si>
  <si>
    <t>ايراد 2012</t>
  </si>
  <si>
    <t>احمد محمود</t>
  </si>
  <si>
    <t>خالد السيد</t>
  </si>
  <si>
    <t>احمد ابراهيم</t>
  </si>
  <si>
    <t xml:space="preserve">علي راشد </t>
  </si>
  <si>
    <t>مصطفى صالح</t>
  </si>
  <si>
    <t>عبد الله حسين</t>
  </si>
  <si>
    <t>محمد حسين</t>
  </si>
  <si>
    <t>محمد جلال</t>
  </si>
  <si>
    <t>عبدالظاهر محمد</t>
  </si>
  <si>
    <t>الياسمين</t>
  </si>
  <si>
    <t>اجمالي الايراد لكل شهر</t>
  </si>
  <si>
    <t>عدد ايام الايجار</t>
  </si>
  <si>
    <t>المستاجر رقم (3) و (6) عقودهم تم فسخها علي ان يتم توزيع ايراد الايجار الخاص بهم حسب مدة الايجار بناءا علي تواريخ البداية والتسوية</t>
  </si>
  <si>
    <t>ايرادات 2001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</si>
</sst>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mmm\-yy;@"/>
    <numFmt numFmtId="165" formatCode="_(* #,##0_);_(* \(#,##0\);_(* &quot;-&quot;??_);_(@_)"/>
  </numFmts>
  <fonts count="3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14" fontId="0" fillId="0" borderId="0" xfId="0" applyNumberFormat="1"/>
    <xf numFmtId="164" fontId="0" fillId="0" borderId="0" xfId="0" applyNumberFormat="1"/>
    <xf numFmtId="3" fontId="0" fillId="0" borderId="0" xfId="0" applyNumberFormat="1"/>
    <xf numFmtId="0" fontId="1" fillId="0" borderId="0" xfId="0" applyFont="1" applyAlignment="1">
      <alignment horizontal="center"/>
    </xf>
    <xf numFmtId="165" fontId="0" fillId="0" borderId="0" xfId="1" applyNumberFormat="1" applyFont="1"/>
    <xf numFmtId="3" fontId="1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4" fontId="0" fillId="2" borderId="0" xfId="0" applyNumberFormat="1" applyFill="1"/>
    <xf numFmtId="14" fontId="0" fillId="0" borderId="0" xfId="0" applyNumberFormat="1" applyFill="1"/>
    <xf numFmtId="0" fontId="0" fillId="0" borderId="0" xfId="0" applyNumberFormat="1" applyFill="1"/>
    <xf numFmtId="0" fontId="0" fillId="2" borderId="0" xfId="0" applyFill="1"/>
    <xf numFmtId="0" fontId="0" fillId="2" borderId="0" xfId="0" applyFill="1" applyAlignment="1">
      <alignment horizontal="center" vertical="center"/>
    </xf>
    <xf numFmtId="3" fontId="1" fillId="2" borderId="0" xfId="0" applyNumberFormat="1" applyFont="1" applyFill="1" applyAlignment="1">
      <alignment horizontal="center"/>
    </xf>
    <xf numFmtId="164" fontId="0" fillId="2" borderId="0" xfId="0" applyNumberFormat="1" applyFill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2"/>
  <sheetViews>
    <sheetView rightToLeft="1" topLeftCell="L1" workbookViewId="0">
      <selection activeCell="P24" sqref="P24"/>
    </sheetView>
  </sheetViews>
  <sheetFormatPr defaultRowHeight="14.25"/>
  <cols>
    <col min="1" max="1" width="2.875" bestFit="1" customWidth="1"/>
    <col min="2" max="2" width="15" bestFit="1" customWidth="1"/>
    <col min="3" max="3" width="11.375" bestFit="1" customWidth="1"/>
    <col min="5" max="5" width="10.125" bestFit="1" customWidth="1"/>
    <col min="6" max="7" width="9.875" bestFit="1" customWidth="1"/>
    <col min="8" max="8" width="11.125" bestFit="1" customWidth="1"/>
    <col min="9" max="9" width="6.375" bestFit="1" customWidth="1"/>
    <col min="10" max="10" width="6.625" bestFit="1" customWidth="1"/>
    <col min="11" max="11" width="6.5" bestFit="1" customWidth="1"/>
    <col min="12" max="12" width="6.375" bestFit="1" customWidth="1"/>
    <col min="13" max="13" width="6.75" bestFit="1" customWidth="1"/>
    <col min="14" max="15" width="6.375" bestFit="1" customWidth="1"/>
    <col min="16" max="16" width="6.625" bestFit="1" customWidth="1"/>
    <col min="17" max="17" width="6.75" bestFit="1" customWidth="1"/>
    <col min="18" max="18" width="6.5" bestFit="1" customWidth="1"/>
    <col min="19" max="19" width="6.625" bestFit="1" customWidth="1"/>
    <col min="20" max="20" width="6.875" bestFit="1" customWidth="1"/>
    <col min="21" max="21" width="8.625" bestFit="1" customWidth="1"/>
    <col min="22" max="22" width="7.625" bestFit="1" customWidth="1"/>
    <col min="23" max="23" width="6.625" bestFit="1" customWidth="1"/>
    <col min="24" max="24" width="6.5" bestFit="1" customWidth="1"/>
    <col min="25" max="25" width="6.25" bestFit="1" customWidth="1"/>
    <col min="26" max="26" width="6.75" bestFit="1" customWidth="1"/>
    <col min="27" max="27" width="6.375" bestFit="1" customWidth="1"/>
    <col min="28" max="28" width="5.75" bestFit="1" customWidth="1"/>
    <col min="29" max="29" width="6.625" bestFit="1" customWidth="1"/>
    <col min="30" max="30" width="6.75" bestFit="1" customWidth="1"/>
    <col min="31" max="31" width="6.5" bestFit="1" customWidth="1"/>
    <col min="32" max="32" width="6.625" bestFit="1" customWidth="1"/>
    <col min="33" max="33" width="6.875" bestFit="1" customWidth="1"/>
    <col min="34" max="34" width="8.125" bestFit="1" customWidth="1"/>
  </cols>
  <sheetData>
    <row r="1" spans="1:34">
      <c r="A1" t="s">
        <v>0</v>
      </c>
      <c r="B1" t="s">
        <v>1</v>
      </c>
      <c r="C1" t="s">
        <v>2</v>
      </c>
      <c r="D1" t="s">
        <v>3</v>
      </c>
      <c r="E1" t="s">
        <v>6</v>
      </c>
      <c r="F1" t="s">
        <v>4</v>
      </c>
      <c r="G1" t="s">
        <v>5</v>
      </c>
      <c r="H1" t="s">
        <v>9</v>
      </c>
      <c r="I1" s="2">
        <v>40544</v>
      </c>
      <c r="J1" s="2">
        <v>40575</v>
      </c>
      <c r="K1" s="2">
        <v>40603</v>
      </c>
      <c r="L1" s="2">
        <v>40634</v>
      </c>
      <c r="M1" s="2">
        <v>40664</v>
      </c>
      <c r="N1" s="2">
        <v>40695</v>
      </c>
      <c r="O1" s="2">
        <v>40725</v>
      </c>
      <c r="P1" s="2">
        <v>40756</v>
      </c>
      <c r="Q1" s="2">
        <v>40787</v>
      </c>
      <c r="R1" s="2">
        <v>40817</v>
      </c>
      <c r="S1" s="2">
        <v>40848</v>
      </c>
      <c r="T1" s="2">
        <v>40878</v>
      </c>
      <c r="U1" s="2" t="s">
        <v>10</v>
      </c>
      <c r="V1" s="2">
        <v>40909</v>
      </c>
      <c r="W1" s="2">
        <v>40940</v>
      </c>
      <c r="X1" s="2">
        <v>40969</v>
      </c>
      <c r="Y1" s="2">
        <v>41000</v>
      </c>
      <c r="Z1" s="2">
        <v>41030</v>
      </c>
      <c r="AA1" s="2">
        <v>41061</v>
      </c>
      <c r="AB1" s="2">
        <v>41091</v>
      </c>
      <c r="AC1" s="2">
        <v>41122</v>
      </c>
      <c r="AD1" s="2">
        <v>41153</v>
      </c>
      <c r="AE1" s="2">
        <v>41183</v>
      </c>
      <c r="AF1" s="2">
        <v>41214</v>
      </c>
      <c r="AG1" s="2">
        <v>41244</v>
      </c>
      <c r="AH1" t="s">
        <v>11</v>
      </c>
    </row>
    <row r="2" spans="1:34" ht="15">
      <c r="A2">
        <v>1</v>
      </c>
      <c r="B2" t="s">
        <v>7</v>
      </c>
      <c r="C2">
        <v>201</v>
      </c>
      <c r="D2" t="s">
        <v>8</v>
      </c>
      <c r="E2" s="5">
        <v>30000</v>
      </c>
      <c r="F2" s="1">
        <v>40621</v>
      </c>
      <c r="G2" s="1">
        <v>40986</v>
      </c>
      <c r="H2" s="3">
        <f>E2/365</f>
        <v>82.191780821917803</v>
      </c>
      <c r="I2" s="6">
        <f>IF(MONTH(I$1)&lt;MONTH($F2),0,IF(MONTH(I$1)=MONTH($F2),((EOMONTH(I$1,0)-EOMONTH(I$1,-1)-DAY($F2)+1)*$H2),(EOMONTH(I$1,0)-EOMONTH(I$1,-1))*$H2))</f>
        <v>0</v>
      </c>
      <c r="J2" s="6">
        <f>IF(MONTH(J$1)&lt;MONTH($F2),0,IF(MONTH(J$1)=MONTH($F2),((EOMONTH(J$1,0)-EOMONTH(J$1,-1)-DAY($F2)+1)*$H2),(EOMONTH(J$1,0)-EOMONTH(J$1,-1))*$H2))</f>
        <v>0</v>
      </c>
      <c r="K2" s="6">
        <f>IF(MONTH(K$1)&lt;MONTH($F2),0,IF(MONTH(K$1)=MONTH($F2),((EOMONTH(K$1,0)-EOMONTH(K$1,-1)-DAY($F2)+1)*$H2),(EOMONTH(K$1,0)-EOMONTH(K$1,-1))*$H2))</f>
        <v>1068.4931506849314</v>
      </c>
      <c r="L2" s="6">
        <f>IF(MONTH(L$1)&lt;MONTH($F2),0,IF(MONTH(L$1)=MONTH($F2),((EOMONTH(L$1,0)-EOMONTH(L$1,-1)-DAY($F2)+1)*$H2),(EOMONTH(L$1,0)-EOMONTH(L$1,-1))*$H2))</f>
        <v>2465.7534246575342</v>
      </c>
      <c r="M2" s="6">
        <f t="shared" ref="M2:T12" si="0">IF(MONTH(M$1)&lt;MONTH($F2),0,IF(MONTH(M$1)=MONTH($F2),((EOMONTH(M$1,0)-EOMONTH(M$1,-1)-DAY($F2)+1)*$H2),(EOMONTH(M$1,0)-EOMONTH(M$1,-1))*$H2))</f>
        <v>2547.9452054794519</v>
      </c>
      <c r="N2" s="6">
        <f t="shared" si="0"/>
        <v>2465.7534246575342</v>
      </c>
      <c r="O2" s="6">
        <f t="shared" si="0"/>
        <v>2547.9452054794519</v>
      </c>
      <c r="P2" s="6">
        <f t="shared" si="0"/>
        <v>2547.9452054794519</v>
      </c>
      <c r="Q2" s="6">
        <f t="shared" si="0"/>
        <v>2465.7534246575342</v>
      </c>
      <c r="R2" s="6">
        <f t="shared" si="0"/>
        <v>2547.9452054794519</v>
      </c>
      <c r="S2" s="6">
        <f t="shared" si="0"/>
        <v>2465.7534246575342</v>
      </c>
      <c r="T2" s="6">
        <f t="shared" si="0"/>
        <v>2547.9452054794519</v>
      </c>
      <c r="U2" s="6">
        <f>SUM(I2:T2)</f>
        <v>23671.232876712333</v>
      </c>
      <c r="V2" s="6">
        <f>IF(MONTH(V$1)&gt;MONTH($F2),0,IF(MONTH(V$1)=MONTH($F2),(DAY($F2)*$H2),(EOMONTH(V$1,0)-EOMONTH(V$1,-1))*$H2))</f>
        <v>2547.9452054794519</v>
      </c>
      <c r="W2" s="6">
        <f>IF(MONTH(W$1)&gt;MONTH($F2),0,IF(MONTH(W$1)=MONTH($F2),(DAY($F2)*$H2),(EOMONTH(W$1,0)-EOMONTH(W$1,-1))*$H2))</f>
        <v>2383.5616438356165</v>
      </c>
      <c r="X2" s="6">
        <f t="shared" ref="X2:AF2" si="1">IF(MONTH(X$1)&gt;MONTH($F2),0,IF(MONTH(X$1)=MONTH($F2),(DAY($F2)*$H2),(EOMONTH(X$1,0)-EOMONTH(X$1,-1))*$H2))</f>
        <v>1561.6438356164383</v>
      </c>
      <c r="Y2" s="6">
        <f t="shared" si="1"/>
        <v>0</v>
      </c>
      <c r="Z2" s="6">
        <f t="shared" si="1"/>
        <v>0</v>
      </c>
      <c r="AA2" s="6">
        <f t="shared" si="1"/>
        <v>0</v>
      </c>
      <c r="AB2" s="6">
        <f t="shared" si="1"/>
        <v>0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>IF(MONTH(AG$1)&gt;MONTH($F2),0,IF(MONTH(AG$1)=MONTH($F2),(DAY($F2)*$H2),(EOMONTH(AG$1,0)-EOMONTH(AG$1,-1))*$H2))</f>
        <v>0</v>
      </c>
      <c r="AH2" s="4"/>
    </row>
    <row r="3" spans="1:34" ht="15">
      <c r="A3">
        <v>2</v>
      </c>
      <c r="B3" t="s">
        <v>12</v>
      </c>
      <c r="C3">
        <v>208</v>
      </c>
      <c r="D3" t="s">
        <v>21</v>
      </c>
      <c r="E3" s="5">
        <v>24000</v>
      </c>
      <c r="F3" s="1">
        <v>40579</v>
      </c>
      <c r="G3" s="1">
        <v>40943</v>
      </c>
      <c r="H3" s="3">
        <f t="shared" ref="H3:H11" si="2">E3/365</f>
        <v>65.753424657534254</v>
      </c>
      <c r="I3" s="6">
        <f t="shared" ref="I3:L12" si="3">IF(MONTH(I$1)&lt;MONTH($F3),0,IF(MONTH(I$1)=MONTH($F3),((EOMONTH(I$1,0)-EOMONTH(I$1,-1)-DAY($F3)+1)*$H3),(EOMONTH(I$1,0)-EOMONTH(I$1,-1))*$H3))</f>
        <v>0</v>
      </c>
      <c r="J3" s="6">
        <f t="shared" si="3"/>
        <v>1578.0821917808221</v>
      </c>
      <c r="K3" s="6">
        <f t="shared" si="3"/>
        <v>2038.3561643835619</v>
      </c>
      <c r="L3" s="6">
        <f t="shared" si="3"/>
        <v>1972.6027397260277</v>
      </c>
      <c r="M3" s="6">
        <f t="shared" si="0"/>
        <v>2038.3561643835619</v>
      </c>
      <c r="N3" s="6">
        <f t="shared" si="0"/>
        <v>1972.6027397260277</v>
      </c>
      <c r="O3" s="6">
        <f t="shared" si="0"/>
        <v>2038.3561643835619</v>
      </c>
      <c r="P3" s="6">
        <f t="shared" si="0"/>
        <v>2038.3561643835619</v>
      </c>
      <c r="Q3" s="6">
        <f t="shared" si="0"/>
        <v>1972.6027397260277</v>
      </c>
      <c r="R3" s="6">
        <f t="shared" si="0"/>
        <v>2038.3561643835619</v>
      </c>
      <c r="S3" s="6">
        <f t="shared" si="0"/>
        <v>1972.6027397260277</v>
      </c>
      <c r="T3" s="6">
        <f t="shared" si="0"/>
        <v>2038.3561643835619</v>
      </c>
      <c r="U3" s="6">
        <f t="shared" ref="U3:U11" si="4">SUM(I3:T3)</f>
        <v>21698.630136986307</v>
      </c>
    </row>
    <row r="4" spans="1:34" ht="15">
      <c r="A4">
        <v>3</v>
      </c>
      <c r="B4" t="s">
        <v>13</v>
      </c>
      <c r="C4">
        <v>108</v>
      </c>
      <c r="D4" t="s">
        <v>8</v>
      </c>
      <c r="E4" s="5">
        <v>18000</v>
      </c>
      <c r="F4" s="1">
        <v>40584</v>
      </c>
      <c r="G4" s="1">
        <v>40948</v>
      </c>
      <c r="H4" s="3">
        <f t="shared" si="2"/>
        <v>49.315068493150683</v>
      </c>
      <c r="I4" s="6">
        <f t="shared" si="3"/>
        <v>0</v>
      </c>
      <c r="J4" s="6">
        <f t="shared" si="3"/>
        <v>936.98630136986299</v>
      </c>
      <c r="K4" s="6">
        <f t="shared" si="3"/>
        <v>1528.7671232876712</v>
      </c>
      <c r="L4" s="6">
        <f t="shared" si="3"/>
        <v>1479.4520547945206</v>
      </c>
      <c r="M4" s="6">
        <f t="shared" si="0"/>
        <v>1528.7671232876712</v>
      </c>
      <c r="N4" s="6">
        <f t="shared" si="0"/>
        <v>1479.4520547945206</v>
      </c>
      <c r="O4" s="6">
        <f t="shared" si="0"/>
        <v>1528.7671232876712</v>
      </c>
      <c r="P4" s="6">
        <f t="shared" si="0"/>
        <v>1528.7671232876712</v>
      </c>
      <c r="Q4" s="6">
        <f t="shared" si="0"/>
        <v>1479.4520547945206</v>
      </c>
      <c r="R4" s="6">
        <f t="shared" si="0"/>
        <v>1528.7671232876712</v>
      </c>
      <c r="S4" s="6">
        <f t="shared" si="0"/>
        <v>1479.4520547945206</v>
      </c>
      <c r="T4" s="6">
        <f t="shared" si="0"/>
        <v>1528.7671232876712</v>
      </c>
      <c r="U4" s="6">
        <f t="shared" si="4"/>
        <v>16027.397260273972</v>
      </c>
    </row>
    <row r="5" spans="1:34" ht="15">
      <c r="A5">
        <v>4</v>
      </c>
      <c r="B5" t="s">
        <v>14</v>
      </c>
      <c r="C5">
        <v>104</v>
      </c>
      <c r="D5" t="s">
        <v>8</v>
      </c>
      <c r="E5" s="5">
        <v>16000</v>
      </c>
      <c r="F5" s="1">
        <v>40560</v>
      </c>
      <c r="G5" s="1">
        <v>40924</v>
      </c>
      <c r="H5" s="3">
        <f>E5/365</f>
        <v>43.835616438356162</v>
      </c>
      <c r="I5" s="6">
        <f t="shared" si="3"/>
        <v>657.53424657534242</v>
      </c>
      <c r="J5" s="6">
        <f t="shared" si="3"/>
        <v>1227.3972602739725</v>
      </c>
      <c r="K5" s="6">
        <f t="shared" si="3"/>
        <v>1358.9041095890411</v>
      </c>
      <c r="L5" s="6">
        <f t="shared" si="3"/>
        <v>1315.0684931506848</v>
      </c>
      <c r="M5" s="6">
        <f t="shared" si="0"/>
        <v>1358.9041095890411</v>
      </c>
      <c r="N5" s="6">
        <f t="shared" si="0"/>
        <v>1315.0684931506848</v>
      </c>
      <c r="O5" s="6">
        <f t="shared" si="0"/>
        <v>1358.9041095890411</v>
      </c>
      <c r="P5" s="6">
        <f t="shared" si="0"/>
        <v>1358.9041095890411</v>
      </c>
      <c r="Q5" s="6">
        <f t="shared" si="0"/>
        <v>1315.0684931506848</v>
      </c>
      <c r="R5" s="6">
        <f t="shared" si="0"/>
        <v>1358.9041095890411</v>
      </c>
      <c r="S5" s="6">
        <f t="shared" si="0"/>
        <v>1315.0684931506848</v>
      </c>
      <c r="T5" s="6">
        <f t="shared" si="0"/>
        <v>1358.9041095890411</v>
      </c>
      <c r="U5" s="6">
        <f t="shared" si="4"/>
        <v>15298.630136986301</v>
      </c>
    </row>
    <row r="6" spans="1:34" ht="15">
      <c r="A6">
        <v>5</v>
      </c>
      <c r="B6" t="s">
        <v>15</v>
      </c>
      <c r="C6">
        <v>306</v>
      </c>
      <c r="D6" t="s">
        <v>8</v>
      </c>
      <c r="E6" s="5">
        <v>30000</v>
      </c>
      <c r="F6" s="1">
        <v>40568</v>
      </c>
      <c r="G6" s="1">
        <v>40932</v>
      </c>
      <c r="H6" s="3">
        <f t="shared" si="2"/>
        <v>82.191780821917803</v>
      </c>
      <c r="I6" s="6">
        <f t="shared" si="3"/>
        <v>575.34246575342468</v>
      </c>
      <c r="J6" s="6">
        <f t="shared" si="3"/>
        <v>2301.3698630136987</v>
      </c>
      <c r="K6" s="6">
        <f t="shared" si="3"/>
        <v>2547.9452054794519</v>
      </c>
      <c r="L6" s="6">
        <f t="shared" si="3"/>
        <v>2465.7534246575342</v>
      </c>
      <c r="M6" s="6">
        <f t="shared" si="0"/>
        <v>2547.9452054794519</v>
      </c>
      <c r="N6" s="6">
        <f t="shared" si="0"/>
        <v>2465.7534246575342</v>
      </c>
      <c r="O6" s="6">
        <f t="shared" si="0"/>
        <v>2547.9452054794519</v>
      </c>
      <c r="P6" s="6">
        <f t="shared" si="0"/>
        <v>2547.9452054794519</v>
      </c>
      <c r="Q6" s="6">
        <f t="shared" si="0"/>
        <v>2465.7534246575342</v>
      </c>
      <c r="R6" s="6">
        <f t="shared" si="0"/>
        <v>2547.9452054794519</v>
      </c>
      <c r="S6" s="6">
        <f t="shared" si="0"/>
        <v>2465.7534246575342</v>
      </c>
      <c r="T6" s="6">
        <f t="shared" si="0"/>
        <v>2547.9452054794519</v>
      </c>
      <c r="U6" s="6">
        <f t="shared" si="4"/>
        <v>28027.397260273974</v>
      </c>
    </row>
    <row r="7" spans="1:34" ht="15">
      <c r="A7">
        <v>6</v>
      </c>
      <c r="B7" t="s">
        <v>16</v>
      </c>
      <c r="C7">
        <v>407</v>
      </c>
      <c r="D7" t="s">
        <v>8</v>
      </c>
      <c r="E7" s="5">
        <v>18000</v>
      </c>
      <c r="F7" s="1">
        <v>40610</v>
      </c>
      <c r="G7" s="1">
        <v>40975</v>
      </c>
      <c r="H7" s="3">
        <f t="shared" si="2"/>
        <v>49.315068493150683</v>
      </c>
      <c r="I7" s="6">
        <f t="shared" si="3"/>
        <v>0</v>
      </c>
      <c r="J7" s="6">
        <f t="shared" si="3"/>
        <v>0</v>
      </c>
      <c r="K7" s="6">
        <f t="shared" si="3"/>
        <v>1183.5616438356165</v>
      </c>
      <c r="L7" s="6">
        <f t="shared" si="3"/>
        <v>1479.4520547945206</v>
      </c>
      <c r="M7" s="6">
        <f t="shared" si="0"/>
        <v>1528.7671232876712</v>
      </c>
      <c r="N7" s="6">
        <f t="shared" si="0"/>
        <v>1479.4520547945206</v>
      </c>
      <c r="O7" s="6">
        <f t="shared" si="0"/>
        <v>1528.7671232876712</v>
      </c>
      <c r="P7" s="6">
        <f t="shared" si="0"/>
        <v>1528.7671232876712</v>
      </c>
      <c r="Q7" s="6">
        <f t="shared" si="0"/>
        <v>1479.4520547945206</v>
      </c>
      <c r="R7" s="6">
        <f t="shared" si="0"/>
        <v>1528.7671232876712</v>
      </c>
      <c r="S7" s="6">
        <f t="shared" si="0"/>
        <v>1479.4520547945206</v>
      </c>
      <c r="T7" s="6">
        <f t="shared" si="0"/>
        <v>1528.7671232876712</v>
      </c>
      <c r="U7" s="6">
        <f t="shared" si="4"/>
        <v>14745.205479452055</v>
      </c>
    </row>
    <row r="8" spans="1:34" ht="15">
      <c r="A8">
        <v>7</v>
      </c>
      <c r="B8" t="s">
        <v>17</v>
      </c>
      <c r="C8">
        <v>508</v>
      </c>
      <c r="D8" t="s">
        <v>21</v>
      </c>
      <c r="E8" s="5">
        <v>18000</v>
      </c>
      <c r="F8" s="1">
        <v>40608</v>
      </c>
      <c r="G8" s="1">
        <v>40973</v>
      </c>
      <c r="H8" s="3">
        <f t="shared" si="2"/>
        <v>49.315068493150683</v>
      </c>
      <c r="I8" s="6">
        <f t="shared" si="3"/>
        <v>0</v>
      </c>
      <c r="J8" s="6">
        <f t="shared" si="3"/>
        <v>0</v>
      </c>
      <c r="K8" s="6">
        <f t="shared" si="3"/>
        <v>1282.1917808219177</v>
      </c>
      <c r="L8" s="6">
        <f t="shared" si="3"/>
        <v>1479.4520547945206</v>
      </c>
      <c r="M8" s="6">
        <f t="shared" si="0"/>
        <v>1528.7671232876712</v>
      </c>
      <c r="N8" s="6">
        <f t="shared" si="0"/>
        <v>1479.4520547945206</v>
      </c>
      <c r="O8" s="6">
        <f t="shared" si="0"/>
        <v>1528.7671232876712</v>
      </c>
      <c r="P8" s="6">
        <f t="shared" si="0"/>
        <v>1528.7671232876712</v>
      </c>
      <c r="Q8" s="6">
        <f t="shared" si="0"/>
        <v>1479.4520547945206</v>
      </c>
      <c r="R8" s="6">
        <f t="shared" si="0"/>
        <v>1528.7671232876712</v>
      </c>
      <c r="S8" s="6">
        <f t="shared" si="0"/>
        <v>1479.4520547945206</v>
      </c>
      <c r="T8" s="6">
        <f t="shared" si="0"/>
        <v>1528.7671232876712</v>
      </c>
      <c r="U8" s="6">
        <f t="shared" si="4"/>
        <v>14843.835616438357</v>
      </c>
    </row>
    <row r="9" spans="1:34" ht="15">
      <c r="A9">
        <v>8</v>
      </c>
      <c r="B9" t="s">
        <v>18</v>
      </c>
      <c r="C9">
        <v>603</v>
      </c>
      <c r="D9" t="s">
        <v>21</v>
      </c>
      <c r="E9" s="5">
        <v>24000</v>
      </c>
      <c r="F9" s="1">
        <v>40586</v>
      </c>
      <c r="G9" s="1">
        <v>40950</v>
      </c>
      <c r="H9" s="3">
        <f t="shared" si="2"/>
        <v>65.753424657534254</v>
      </c>
      <c r="I9" s="6">
        <f t="shared" si="3"/>
        <v>0</v>
      </c>
      <c r="J9" s="6">
        <f t="shared" si="3"/>
        <v>1117.8082191780823</v>
      </c>
      <c r="K9" s="6">
        <f t="shared" si="3"/>
        <v>2038.3561643835619</v>
      </c>
      <c r="L9" s="6">
        <f t="shared" si="3"/>
        <v>1972.6027397260277</v>
      </c>
      <c r="M9" s="6">
        <f t="shared" si="0"/>
        <v>2038.3561643835619</v>
      </c>
      <c r="N9" s="6">
        <f t="shared" si="0"/>
        <v>1972.6027397260277</v>
      </c>
      <c r="O9" s="6">
        <f t="shared" si="0"/>
        <v>2038.3561643835619</v>
      </c>
      <c r="P9" s="6">
        <f t="shared" si="0"/>
        <v>2038.3561643835619</v>
      </c>
      <c r="Q9" s="6">
        <f t="shared" si="0"/>
        <v>1972.6027397260277</v>
      </c>
      <c r="R9" s="6">
        <f t="shared" si="0"/>
        <v>2038.3561643835619</v>
      </c>
      <c r="S9" s="6">
        <f t="shared" si="0"/>
        <v>1972.6027397260277</v>
      </c>
      <c r="T9" s="6">
        <f t="shared" si="0"/>
        <v>2038.3561643835619</v>
      </c>
      <c r="U9" s="6">
        <f t="shared" si="4"/>
        <v>21238.356164383564</v>
      </c>
    </row>
    <row r="10" spans="1:34" ht="15">
      <c r="A10">
        <v>9</v>
      </c>
      <c r="B10" t="s">
        <v>19</v>
      </c>
      <c r="C10">
        <v>402</v>
      </c>
      <c r="D10" t="s">
        <v>21</v>
      </c>
      <c r="E10" s="5">
        <v>24000</v>
      </c>
      <c r="F10" s="1">
        <v>40575</v>
      </c>
      <c r="G10" s="1">
        <v>40939</v>
      </c>
      <c r="H10" s="3">
        <f>E10/365</f>
        <v>65.753424657534254</v>
      </c>
      <c r="I10" s="6">
        <f t="shared" si="3"/>
        <v>0</v>
      </c>
      <c r="J10" s="6">
        <f t="shared" si="3"/>
        <v>1841.0958904109591</v>
      </c>
      <c r="K10" s="6">
        <f t="shared" si="3"/>
        <v>2038.3561643835619</v>
      </c>
      <c r="L10" s="6">
        <f t="shared" si="3"/>
        <v>1972.6027397260277</v>
      </c>
      <c r="M10" s="6">
        <f t="shared" si="0"/>
        <v>2038.3561643835619</v>
      </c>
      <c r="N10" s="6">
        <f t="shared" si="0"/>
        <v>1972.6027397260277</v>
      </c>
      <c r="O10" s="6">
        <f t="shared" si="0"/>
        <v>2038.3561643835619</v>
      </c>
      <c r="P10" s="6">
        <f t="shared" si="0"/>
        <v>2038.3561643835619</v>
      </c>
      <c r="Q10" s="6">
        <f t="shared" si="0"/>
        <v>1972.6027397260277</v>
      </c>
      <c r="R10" s="6">
        <f t="shared" si="0"/>
        <v>2038.3561643835619</v>
      </c>
      <c r="S10" s="6">
        <f t="shared" si="0"/>
        <v>1972.6027397260277</v>
      </c>
      <c r="T10" s="6">
        <f t="shared" si="0"/>
        <v>2038.3561643835619</v>
      </c>
      <c r="U10" s="6">
        <f t="shared" si="4"/>
        <v>21961.643835616444</v>
      </c>
    </row>
    <row r="11" spans="1:34" ht="15">
      <c r="A11">
        <v>10</v>
      </c>
      <c r="B11" t="s">
        <v>20</v>
      </c>
      <c r="C11">
        <v>106</v>
      </c>
      <c r="D11" t="s">
        <v>8</v>
      </c>
      <c r="E11" s="5">
        <v>16000</v>
      </c>
      <c r="F11" s="1">
        <v>40554</v>
      </c>
      <c r="G11" s="1">
        <v>40918</v>
      </c>
      <c r="H11" s="3">
        <f t="shared" si="2"/>
        <v>43.835616438356162</v>
      </c>
      <c r="I11" s="6">
        <f t="shared" si="3"/>
        <v>920.54794520547944</v>
      </c>
      <c r="J11" s="6">
        <f t="shared" si="3"/>
        <v>1227.3972602739725</v>
      </c>
      <c r="K11" s="6">
        <f t="shared" si="3"/>
        <v>1358.9041095890411</v>
      </c>
      <c r="L11" s="6">
        <f t="shared" si="3"/>
        <v>1315.0684931506848</v>
      </c>
      <c r="M11" s="6">
        <f t="shared" si="0"/>
        <v>1358.9041095890411</v>
      </c>
      <c r="N11" s="6">
        <f t="shared" si="0"/>
        <v>1315.0684931506848</v>
      </c>
      <c r="O11" s="6">
        <f t="shared" si="0"/>
        <v>1358.9041095890411</v>
      </c>
      <c r="P11" s="6">
        <f t="shared" si="0"/>
        <v>1358.9041095890411</v>
      </c>
      <c r="Q11" s="6">
        <f t="shared" si="0"/>
        <v>1315.0684931506848</v>
      </c>
      <c r="R11" s="6">
        <f t="shared" si="0"/>
        <v>1358.9041095890411</v>
      </c>
      <c r="S11" s="6">
        <f t="shared" si="0"/>
        <v>1315.0684931506848</v>
      </c>
      <c r="T11" s="6">
        <f t="shared" si="0"/>
        <v>1358.9041095890411</v>
      </c>
      <c r="U11" s="6">
        <f t="shared" si="4"/>
        <v>15561.643835616438</v>
      </c>
    </row>
    <row r="12" spans="1:34" ht="15">
      <c r="B12" s="10" t="s">
        <v>22</v>
      </c>
      <c r="C12" s="10"/>
      <c r="D12" s="10"/>
      <c r="E12" s="10"/>
      <c r="F12" s="10"/>
      <c r="G12" s="10"/>
      <c r="H12" s="10"/>
      <c r="I12" s="6">
        <f t="shared" si="3"/>
        <v>0</v>
      </c>
      <c r="J12" s="6">
        <f t="shared" si="3"/>
        <v>0</v>
      </c>
      <c r="K12" s="6">
        <f>IF(MONTH(K$1)&lt;MONTH($F12),0,IF(MONTH(K$1)=MONTH($F12),((EOMONTH(K$1,0)-EOMONTH(K$1,-1)-DAY($F12)+1)*$H12),(EOMONTH(K$1,0)-EOMONTH(K$1,-1))*$H12))</f>
        <v>0</v>
      </c>
      <c r="L12" s="6">
        <f t="shared" si="3"/>
        <v>0</v>
      </c>
      <c r="M12" s="6">
        <f t="shared" si="0"/>
        <v>0</v>
      </c>
      <c r="N12" s="6">
        <f t="shared" si="0"/>
        <v>0</v>
      </c>
      <c r="O12" s="6">
        <f t="shared" si="0"/>
        <v>0</v>
      </c>
      <c r="P12" s="6">
        <f t="shared" si="0"/>
        <v>0</v>
      </c>
      <c r="Q12" s="6">
        <f t="shared" si="0"/>
        <v>0</v>
      </c>
      <c r="R12" s="6">
        <f t="shared" si="0"/>
        <v>0</v>
      </c>
      <c r="S12" s="6">
        <f t="shared" si="0"/>
        <v>0</v>
      </c>
      <c r="T12" s="6">
        <f t="shared" si="0"/>
        <v>0</v>
      </c>
      <c r="U12" s="3">
        <f t="shared" ref="U12" si="5">SUM(U2:U11)</f>
        <v>193073.97260273973</v>
      </c>
    </row>
  </sheetData>
  <mergeCells count="1">
    <mergeCell ref="B12:H1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4"/>
  <sheetViews>
    <sheetView rightToLeft="1" tabSelected="1" workbookViewId="0">
      <selection activeCell="V1" sqref="V1:V12"/>
    </sheetView>
  </sheetViews>
  <sheetFormatPr defaultRowHeight="14.25"/>
  <cols>
    <col min="1" max="1" width="2.875" bestFit="1" customWidth="1"/>
    <col min="2" max="2" width="15" bestFit="1" customWidth="1"/>
    <col min="3" max="3" width="11.375" bestFit="1" customWidth="1"/>
    <col min="5" max="5" width="10.125" bestFit="1" customWidth="1"/>
    <col min="6" max="7" width="9.875" bestFit="1" customWidth="1"/>
    <col min="8" max="8" width="5" customWidth="1"/>
    <col min="9" max="9" width="4.5" bestFit="1" customWidth="1"/>
    <col min="10" max="10" width="6.375" bestFit="1" customWidth="1"/>
    <col min="11" max="11" width="6.625" bestFit="1" customWidth="1"/>
    <col min="12" max="12" width="6.5" bestFit="1" customWidth="1"/>
    <col min="13" max="13" width="6.375" bestFit="1" customWidth="1"/>
    <col min="14" max="14" width="6.75" bestFit="1" customWidth="1"/>
    <col min="15" max="16" width="6.375" bestFit="1" customWidth="1"/>
    <col min="17" max="17" width="6.625" bestFit="1" customWidth="1"/>
    <col min="18" max="18" width="6.75" bestFit="1" customWidth="1"/>
    <col min="19" max="19" width="6.5" bestFit="1" customWidth="1"/>
    <col min="20" max="20" width="6.625" bestFit="1" customWidth="1"/>
    <col min="21" max="21" width="6.875" bestFit="1" customWidth="1"/>
    <col min="22" max="22" width="6.875" customWidth="1"/>
    <col min="23" max="23" width="7.625" bestFit="1" customWidth="1"/>
    <col min="24" max="24" width="6.625" bestFit="1" customWidth="1"/>
    <col min="25" max="25" width="6.5" bestFit="1" customWidth="1"/>
    <col min="26" max="26" width="6.25" bestFit="1" customWidth="1"/>
    <col min="27" max="27" width="6.75" bestFit="1" customWidth="1"/>
    <col min="28" max="28" width="6.375" bestFit="1" customWidth="1"/>
    <col min="29" max="29" width="5.75" bestFit="1" customWidth="1"/>
    <col min="30" max="30" width="6.625" bestFit="1" customWidth="1"/>
    <col min="31" max="31" width="6.75" bestFit="1" customWidth="1"/>
    <col min="32" max="32" width="6.5" bestFit="1" customWidth="1"/>
    <col min="33" max="33" width="6.625" bestFit="1" customWidth="1"/>
    <col min="34" max="34" width="6.875" bestFit="1" customWidth="1"/>
    <col min="35" max="35" width="8.125" bestFit="1" customWidth="1"/>
  </cols>
  <sheetData>
    <row r="1" spans="1:36" ht="43.5" customHeight="1">
      <c r="A1" s="7" t="s">
        <v>0</v>
      </c>
      <c r="B1" s="7" t="s">
        <v>1</v>
      </c>
      <c r="C1" s="7" t="s">
        <v>2</v>
      </c>
      <c r="D1" s="7" t="s">
        <v>3</v>
      </c>
      <c r="E1" s="7" t="s">
        <v>6</v>
      </c>
      <c r="F1" s="7" t="s">
        <v>4</v>
      </c>
      <c r="G1" s="7" t="s">
        <v>5</v>
      </c>
      <c r="H1" s="8" t="s">
        <v>23</v>
      </c>
      <c r="I1" s="8" t="s">
        <v>9</v>
      </c>
      <c r="J1" s="9">
        <v>40544</v>
      </c>
      <c r="K1" s="9">
        <v>40575</v>
      </c>
      <c r="L1" s="9">
        <v>40603</v>
      </c>
      <c r="M1" s="9">
        <v>40634</v>
      </c>
      <c r="N1" s="9">
        <v>40664</v>
      </c>
      <c r="O1" s="9">
        <v>40695</v>
      </c>
      <c r="P1" s="9">
        <v>40725</v>
      </c>
      <c r="Q1" s="9">
        <v>40756</v>
      </c>
      <c r="R1" s="9">
        <v>40787</v>
      </c>
      <c r="S1" s="9">
        <v>40817</v>
      </c>
      <c r="T1" s="9">
        <v>40848</v>
      </c>
      <c r="U1" s="9">
        <v>40878</v>
      </c>
      <c r="V1" s="17" t="s">
        <v>25</v>
      </c>
      <c r="W1" s="9">
        <v>40909</v>
      </c>
      <c r="X1" s="9">
        <v>40940</v>
      </c>
      <c r="Y1" s="9">
        <v>40969</v>
      </c>
      <c r="Z1" s="9">
        <v>41000</v>
      </c>
      <c r="AA1" s="9">
        <v>41030</v>
      </c>
      <c r="AB1" s="9">
        <v>41061</v>
      </c>
      <c r="AC1" s="9">
        <v>41091</v>
      </c>
      <c r="AD1" s="9">
        <v>41122</v>
      </c>
      <c r="AE1" s="9">
        <v>41153</v>
      </c>
      <c r="AF1" s="9">
        <v>41183</v>
      </c>
      <c r="AG1" s="9">
        <v>41214</v>
      </c>
      <c r="AH1" s="9">
        <v>41244</v>
      </c>
      <c r="AI1" s="15" t="s">
        <v>11</v>
      </c>
    </row>
    <row r="2" spans="1:36" ht="15">
      <c r="A2">
        <v>1</v>
      </c>
      <c r="B2" t="s">
        <v>7</v>
      </c>
      <c r="C2">
        <v>201</v>
      </c>
      <c r="D2" t="s">
        <v>8</v>
      </c>
      <c r="E2" s="5">
        <v>30000</v>
      </c>
      <c r="F2" s="12">
        <v>40621</v>
      </c>
      <c r="G2" s="12">
        <v>40986</v>
      </c>
      <c r="H2" s="13">
        <f>G2-F2+1</f>
        <v>366</v>
      </c>
      <c r="I2" s="3">
        <f>E2/365</f>
        <v>82.191780821917803</v>
      </c>
      <c r="J2" s="6">
        <f>IF(MONTH(J$1)&lt;MONTH($F2),0,IF(MONTH(J$1)=MONTH($F2),((EOMONTH(J$1,0)-EOMONTH(J$1,-1)-DAY($F2)+1)*$I2),(EOMONTH(J$1,0)-EOMONTH(J$1,-1))*$I2))</f>
        <v>0</v>
      </c>
      <c r="K2" s="6">
        <f>IF(MONTH(K$1)&lt;MONTH($F2),0,IF(MONTH(K$1)=MONTH($F2),((EOMONTH(K$1,0)-EOMONTH(K$1,-1)-DAY($F2)+1)*$I2),(EOMONTH(K$1,0)-EOMONTH(K$1,-1))*$I2))</f>
        <v>0</v>
      </c>
      <c r="L2" s="6">
        <f>IF(MONTH(L$1)&lt;MONTH($F2),0,IF(MONTH(L$1)=MONTH($F2),((EOMONTH(L$1,0)-EOMONTH(L$1,-1)-DAY($F2)+1)*$I2),(EOMONTH(L$1,0)-EOMONTH(L$1,-1))*$I2))</f>
        <v>1068.4931506849314</v>
      </c>
      <c r="M2" s="6">
        <f>IF(MONTH(M$1)&lt;MONTH($F2),0,IF(MONTH(M$1)=MONTH($F2),((EOMONTH(M$1,0)-EOMONTH(M$1,-1)-DAY($F2)+1)*$I2),(EOMONTH(M$1,0)-EOMONTH(M$1,-1))*$I2))</f>
        <v>2465.7534246575342</v>
      </c>
      <c r="N2" s="6">
        <f t="shared" ref="N2:U11" si="0">IF(MONTH(N$1)&lt;MONTH($F2),0,IF(MONTH(N$1)=MONTH($F2),((EOMONTH(N$1,0)-EOMONTH(N$1,-1)-DAY($F2)+1)*$I2),(EOMONTH(N$1,0)-EOMONTH(N$1,-1))*$I2))</f>
        <v>2547.9452054794519</v>
      </c>
      <c r="O2" s="6">
        <f t="shared" si="0"/>
        <v>2465.7534246575342</v>
      </c>
      <c r="P2" s="6">
        <f t="shared" si="0"/>
        <v>2547.9452054794519</v>
      </c>
      <c r="Q2" s="6">
        <f t="shared" si="0"/>
        <v>2547.9452054794519</v>
      </c>
      <c r="R2" s="6">
        <f t="shared" si="0"/>
        <v>2465.7534246575342</v>
      </c>
      <c r="S2" s="6">
        <f t="shared" si="0"/>
        <v>2547.9452054794519</v>
      </c>
      <c r="T2" s="6">
        <f t="shared" si="0"/>
        <v>2465.7534246575342</v>
      </c>
      <c r="U2" s="6">
        <f t="shared" si="0"/>
        <v>2547.9452054794519</v>
      </c>
      <c r="V2" s="16">
        <f>SUM(J2:U2)</f>
        <v>23671.232876712333</v>
      </c>
      <c r="W2" s="6">
        <f>IF(MONTH(W$1)&gt;MONTH($F2),0,IF(MONTH(W$1)=MONTH($F2),(DAY($F2)*$I2),(EOMONTH(W$1,0)-EOMONTH(W$1,-1))*$I2))</f>
        <v>2547.9452054794519</v>
      </c>
      <c r="X2" s="6">
        <f>IF(MONTH(X$1)&gt;MONTH($F2),0,IF(MONTH(X$1)=MONTH($F2),(DAY($F2)*$I2),(EOMONTH(X$1,0)-EOMONTH(X$1,-1))*$I2))</f>
        <v>2383.5616438356165</v>
      </c>
      <c r="Y2" s="6">
        <f>IF(MONTH(Y$1)&gt;MONTH($F2),0,IF(MONTH(Y$1)=MONTH($F2),(DAY($F2)*$I2),(EOMONTH(Y$1,0)-EOMONTH(Y$1,-1))*$I2))</f>
        <v>1561.6438356164383</v>
      </c>
      <c r="Z2" s="6">
        <f t="shared" ref="Z2:AH11" si="1">IF(MONTH(Z$1)&gt;MONTH($F2),0,IF(MONTH(Z$1)=MONTH($F2),(DAY($F2)*$I2),(EOMONTH(Z$1,0)-EOMONTH(Z$1,-1))*$I2))</f>
        <v>0</v>
      </c>
      <c r="AA2" s="6">
        <f t="shared" si="1"/>
        <v>0</v>
      </c>
      <c r="AB2" s="6">
        <f t="shared" si="1"/>
        <v>0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>IF(MONTH(AH$1)&gt;MONTH($F2),0,IF(MONTH(AH$1)=MONTH($F2),(DAY($F2)*$I2),(EOMONTH(AH$1,0)-EOMONTH(AH$1,-1))*$I2))</f>
        <v>0</v>
      </c>
      <c r="AI2" s="16">
        <f>SUM(W2:AH2)</f>
        <v>6493.1506849315065</v>
      </c>
      <c r="AJ2" s="3">
        <f>AI2+V2</f>
        <v>30164.383561643837</v>
      </c>
    </row>
    <row r="3" spans="1:36" ht="15">
      <c r="A3">
        <v>2</v>
      </c>
      <c r="B3" t="s">
        <v>12</v>
      </c>
      <c r="C3">
        <v>208</v>
      </c>
      <c r="D3" t="s">
        <v>21</v>
      </c>
      <c r="E3" s="5">
        <v>24000</v>
      </c>
      <c r="F3" s="12">
        <v>40579</v>
      </c>
      <c r="G3" s="12">
        <v>40943</v>
      </c>
      <c r="H3" s="13">
        <f t="shared" ref="H3:H11" si="2">G3-F3+1</f>
        <v>365</v>
      </c>
      <c r="I3" s="3">
        <f t="shared" ref="I3:I11" si="3">E3/365</f>
        <v>65.753424657534254</v>
      </c>
      <c r="J3" s="6">
        <f t="shared" ref="J3:M11" si="4">IF(MONTH(J$1)&lt;MONTH($F3),0,IF(MONTH(J$1)=MONTH($F3),((EOMONTH(J$1,0)-EOMONTH(J$1,-1)-DAY($F3)+1)*$I3),(EOMONTH(J$1,0)-EOMONTH(J$1,-1))*$I3))</f>
        <v>0</v>
      </c>
      <c r="K3" s="6">
        <f t="shared" si="4"/>
        <v>1578.0821917808221</v>
      </c>
      <c r="L3" s="6">
        <f t="shared" si="4"/>
        <v>2038.3561643835619</v>
      </c>
      <c r="M3" s="6">
        <f t="shared" si="4"/>
        <v>1972.6027397260277</v>
      </c>
      <c r="N3" s="6">
        <f t="shared" si="0"/>
        <v>2038.3561643835619</v>
      </c>
      <c r="O3" s="6">
        <f t="shared" si="0"/>
        <v>1972.6027397260277</v>
      </c>
      <c r="P3" s="6">
        <f t="shared" si="0"/>
        <v>2038.3561643835619</v>
      </c>
      <c r="Q3" s="6">
        <f t="shared" si="0"/>
        <v>2038.3561643835619</v>
      </c>
      <c r="R3" s="6">
        <f t="shared" si="0"/>
        <v>1972.6027397260277</v>
      </c>
      <c r="S3" s="6">
        <f t="shared" si="0"/>
        <v>2038.3561643835619</v>
      </c>
      <c r="T3" s="6">
        <f t="shared" si="0"/>
        <v>1972.6027397260277</v>
      </c>
      <c r="U3" s="6">
        <f t="shared" si="0"/>
        <v>2038.3561643835619</v>
      </c>
      <c r="V3" s="16">
        <f t="shared" ref="V3:V12" si="5">SUM(J3:U3)</f>
        <v>21698.630136986307</v>
      </c>
      <c r="W3" s="6">
        <f t="shared" ref="W3:Y11" si="6">IF(MONTH(W$1)&gt;MONTH($F3),0,IF(MONTH(W$1)=MONTH($F3),(DAY($F3)*$I3),(EOMONTH(W$1,0)-EOMONTH(W$1,-1))*$I3))</f>
        <v>2038.3561643835619</v>
      </c>
      <c r="X3" s="6">
        <f t="shared" si="6"/>
        <v>328.76712328767127</v>
      </c>
      <c r="Y3" s="6">
        <f t="shared" si="6"/>
        <v>0</v>
      </c>
      <c r="Z3" s="6">
        <f t="shared" si="1"/>
        <v>0</v>
      </c>
      <c r="AA3" s="6">
        <f t="shared" si="1"/>
        <v>0</v>
      </c>
      <c r="AB3" s="6">
        <f t="shared" si="1"/>
        <v>0</v>
      </c>
      <c r="AC3" s="6">
        <f t="shared" si="1"/>
        <v>0</v>
      </c>
      <c r="AD3" s="6">
        <f t="shared" si="1"/>
        <v>0</v>
      </c>
      <c r="AE3" s="6">
        <f t="shared" si="1"/>
        <v>0</v>
      </c>
      <c r="AF3" s="6">
        <f t="shared" si="1"/>
        <v>0</v>
      </c>
      <c r="AG3" s="6">
        <f t="shared" si="1"/>
        <v>0</v>
      </c>
      <c r="AH3" s="6">
        <f t="shared" si="1"/>
        <v>0</v>
      </c>
      <c r="AI3" s="16">
        <f t="shared" ref="AI3:AI12" si="7">SUM(W3:AH3)</f>
        <v>2367.1232876712334</v>
      </c>
      <c r="AJ3" s="3">
        <f t="shared" ref="AJ3:AJ12" si="8">AI3+V3</f>
        <v>24065.753424657541</v>
      </c>
    </row>
    <row r="4" spans="1:36" ht="15">
      <c r="A4" s="14">
        <v>3</v>
      </c>
      <c r="B4" t="s">
        <v>13</v>
      </c>
      <c r="C4">
        <v>108</v>
      </c>
      <c r="D4" t="s">
        <v>8</v>
      </c>
      <c r="E4" s="5">
        <v>18000</v>
      </c>
      <c r="F4" s="11">
        <v>40584</v>
      </c>
      <c r="G4" s="11">
        <v>40801</v>
      </c>
      <c r="H4" s="13">
        <f t="shared" si="2"/>
        <v>218</v>
      </c>
      <c r="I4" s="3">
        <f t="shared" si="3"/>
        <v>49.315068493150683</v>
      </c>
      <c r="J4" s="6">
        <f t="shared" si="4"/>
        <v>0</v>
      </c>
      <c r="K4" s="6">
        <f t="shared" si="4"/>
        <v>936.98630136986299</v>
      </c>
      <c r="L4" s="6">
        <f t="shared" si="4"/>
        <v>1528.7671232876712</v>
      </c>
      <c r="M4" s="6">
        <f t="shared" si="4"/>
        <v>1479.4520547945206</v>
      </c>
      <c r="N4" s="6">
        <f t="shared" si="0"/>
        <v>1528.7671232876712</v>
      </c>
      <c r="O4" s="6">
        <f t="shared" si="0"/>
        <v>1479.4520547945206</v>
      </c>
      <c r="P4" s="6">
        <f t="shared" si="0"/>
        <v>1528.7671232876712</v>
      </c>
      <c r="Q4" s="6">
        <f t="shared" si="0"/>
        <v>1528.7671232876712</v>
      </c>
      <c r="R4" s="6">
        <f t="shared" si="0"/>
        <v>1479.4520547945206</v>
      </c>
      <c r="S4" s="6">
        <f t="shared" si="0"/>
        <v>1528.7671232876712</v>
      </c>
      <c r="T4" s="6">
        <f t="shared" si="0"/>
        <v>1479.4520547945206</v>
      </c>
      <c r="U4" s="6">
        <f t="shared" si="0"/>
        <v>1528.7671232876712</v>
      </c>
      <c r="V4" s="16">
        <f t="shared" si="5"/>
        <v>16027.397260273972</v>
      </c>
      <c r="W4" s="6">
        <f t="shared" si="6"/>
        <v>1528.7671232876712</v>
      </c>
      <c r="X4" s="6">
        <f t="shared" si="6"/>
        <v>493.15068493150682</v>
      </c>
      <c r="Y4" s="6">
        <f t="shared" si="6"/>
        <v>0</v>
      </c>
      <c r="Z4" s="6">
        <f t="shared" si="1"/>
        <v>0</v>
      </c>
      <c r="AA4" s="6">
        <f t="shared" si="1"/>
        <v>0</v>
      </c>
      <c r="AB4" s="6">
        <f t="shared" si="1"/>
        <v>0</v>
      </c>
      <c r="AC4" s="6">
        <f t="shared" si="1"/>
        <v>0</v>
      </c>
      <c r="AD4" s="6">
        <f t="shared" si="1"/>
        <v>0</v>
      </c>
      <c r="AE4" s="6">
        <f t="shared" si="1"/>
        <v>0</v>
      </c>
      <c r="AF4" s="6">
        <f t="shared" si="1"/>
        <v>0</v>
      </c>
      <c r="AG4" s="6">
        <f t="shared" si="1"/>
        <v>0</v>
      </c>
      <c r="AH4" s="6">
        <f t="shared" si="1"/>
        <v>0</v>
      </c>
      <c r="AI4" s="16">
        <f t="shared" si="7"/>
        <v>2021.9178082191779</v>
      </c>
      <c r="AJ4" s="3">
        <f t="shared" si="8"/>
        <v>18049.31506849315</v>
      </c>
    </row>
    <row r="5" spans="1:36" ht="15">
      <c r="A5">
        <v>4</v>
      </c>
      <c r="B5" t="s">
        <v>14</v>
      </c>
      <c r="C5">
        <v>104</v>
      </c>
      <c r="D5" t="s">
        <v>8</v>
      </c>
      <c r="E5" s="5">
        <v>16000</v>
      </c>
      <c r="F5" s="12">
        <v>40560</v>
      </c>
      <c r="G5" s="12">
        <v>40924</v>
      </c>
      <c r="H5" s="13">
        <f t="shared" si="2"/>
        <v>365</v>
      </c>
      <c r="I5" s="3">
        <f>E5/365</f>
        <v>43.835616438356162</v>
      </c>
      <c r="J5" s="6">
        <f t="shared" si="4"/>
        <v>657.53424657534242</v>
      </c>
      <c r="K5" s="6">
        <f t="shared" si="4"/>
        <v>1227.3972602739725</v>
      </c>
      <c r="L5" s="6">
        <f t="shared" si="4"/>
        <v>1358.9041095890411</v>
      </c>
      <c r="M5" s="6">
        <f t="shared" si="4"/>
        <v>1315.0684931506848</v>
      </c>
      <c r="N5" s="6">
        <f t="shared" si="0"/>
        <v>1358.9041095890411</v>
      </c>
      <c r="O5" s="6">
        <f t="shared" si="0"/>
        <v>1315.0684931506848</v>
      </c>
      <c r="P5" s="6">
        <f t="shared" si="0"/>
        <v>1358.9041095890411</v>
      </c>
      <c r="Q5" s="6">
        <f t="shared" si="0"/>
        <v>1358.9041095890411</v>
      </c>
      <c r="R5" s="6">
        <f t="shared" si="0"/>
        <v>1315.0684931506848</v>
      </c>
      <c r="S5" s="6">
        <f t="shared" si="0"/>
        <v>1358.9041095890411</v>
      </c>
      <c r="T5" s="6">
        <f t="shared" si="0"/>
        <v>1315.0684931506848</v>
      </c>
      <c r="U5" s="6">
        <f t="shared" si="0"/>
        <v>1358.9041095890411</v>
      </c>
      <c r="V5" s="16">
        <f t="shared" si="5"/>
        <v>15298.630136986301</v>
      </c>
      <c r="W5" s="6">
        <f t="shared" si="6"/>
        <v>745.20547945205476</v>
      </c>
      <c r="X5" s="6">
        <f t="shared" si="6"/>
        <v>0</v>
      </c>
      <c r="Y5" s="6">
        <f t="shared" si="6"/>
        <v>0</v>
      </c>
      <c r="Z5" s="6">
        <f t="shared" si="1"/>
        <v>0</v>
      </c>
      <c r="AA5" s="6">
        <f t="shared" si="1"/>
        <v>0</v>
      </c>
      <c r="AB5" s="6">
        <f t="shared" si="1"/>
        <v>0</v>
      </c>
      <c r="AC5" s="6">
        <f t="shared" si="1"/>
        <v>0</v>
      </c>
      <c r="AD5" s="6">
        <f t="shared" si="1"/>
        <v>0</v>
      </c>
      <c r="AE5" s="6">
        <f t="shared" si="1"/>
        <v>0</v>
      </c>
      <c r="AF5" s="6">
        <f t="shared" si="1"/>
        <v>0</v>
      </c>
      <c r="AG5" s="6">
        <f t="shared" si="1"/>
        <v>0</v>
      </c>
      <c r="AH5" s="6">
        <f t="shared" si="1"/>
        <v>0</v>
      </c>
      <c r="AI5" s="16">
        <f t="shared" si="7"/>
        <v>745.20547945205476</v>
      </c>
      <c r="AJ5" s="3">
        <f t="shared" si="8"/>
        <v>16043.835616438357</v>
      </c>
    </row>
    <row r="6" spans="1:36" ht="15">
      <c r="A6">
        <v>5</v>
      </c>
      <c r="B6" t="s">
        <v>15</v>
      </c>
      <c r="C6">
        <v>306</v>
      </c>
      <c r="D6" t="s">
        <v>8</v>
      </c>
      <c r="E6" s="5">
        <v>30000</v>
      </c>
      <c r="F6" s="12">
        <v>40568</v>
      </c>
      <c r="G6" s="12">
        <v>40932</v>
      </c>
      <c r="H6" s="13">
        <f t="shared" si="2"/>
        <v>365</v>
      </c>
      <c r="I6" s="3">
        <f t="shared" si="3"/>
        <v>82.191780821917803</v>
      </c>
      <c r="J6" s="6">
        <f t="shared" si="4"/>
        <v>575.34246575342468</v>
      </c>
      <c r="K6" s="6">
        <f t="shared" si="4"/>
        <v>2301.3698630136987</v>
      </c>
      <c r="L6" s="6">
        <f t="shared" si="4"/>
        <v>2547.9452054794519</v>
      </c>
      <c r="M6" s="6">
        <f t="shared" si="4"/>
        <v>2465.7534246575342</v>
      </c>
      <c r="N6" s="6">
        <f t="shared" si="0"/>
        <v>2547.9452054794519</v>
      </c>
      <c r="O6" s="6">
        <f t="shared" si="0"/>
        <v>2465.7534246575342</v>
      </c>
      <c r="P6" s="6">
        <f t="shared" si="0"/>
        <v>2547.9452054794519</v>
      </c>
      <c r="Q6" s="6">
        <f t="shared" si="0"/>
        <v>2547.9452054794519</v>
      </c>
      <c r="R6" s="6">
        <f t="shared" si="0"/>
        <v>2465.7534246575342</v>
      </c>
      <c r="S6" s="6">
        <f t="shared" si="0"/>
        <v>2547.9452054794519</v>
      </c>
      <c r="T6" s="6">
        <f t="shared" si="0"/>
        <v>2465.7534246575342</v>
      </c>
      <c r="U6" s="6">
        <f t="shared" si="0"/>
        <v>2547.9452054794519</v>
      </c>
      <c r="V6" s="16">
        <f t="shared" si="5"/>
        <v>28027.397260273974</v>
      </c>
      <c r="W6" s="6">
        <f t="shared" si="6"/>
        <v>2054.794520547945</v>
      </c>
      <c r="X6" s="6">
        <f t="shared" si="6"/>
        <v>0</v>
      </c>
      <c r="Y6" s="6">
        <f t="shared" si="6"/>
        <v>0</v>
      </c>
      <c r="Z6" s="6">
        <f t="shared" si="1"/>
        <v>0</v>
      </c>
      <c r="AA6" s="6">
        <f t="shared" si="1"/>
        <v>0</v>
      </c>
      <c r="AB6" s="6">
        <f t="shared" si="1"/>
        <v>0</v>
      </c>
      <c r="AC6" s="6">
        <f t="shared" si="1"/>
        <v>0</v>
      </c>
      <c r="AD6" s="6">
        <f t="shared" si="1"/>
        <v>0</v>
      </c>
      <c r="AE6" s="6">
        <f t="shared" si="1"/>
        <v>0</v>
      </c>
      <c r="AF6" s="6">
        <f t="shared" si="1"/>
        <v>0</v>
      </c>
      <c r="AG6" s="6">
        <f t="shared" si="1"/>
        <v>0</v>
      </c>
      <c r="AH6" s="6">
        <f t="shared" si="1"/>
        <v>0</v>
      </c>
      <c r="AI6" s="16">
        <f t="shared" si="7"/>
        <v>2054.794520547945</v>
      </c>
      <c r="AJ6" s="3">
        <f t="shared" si="8"/>
        <v>30082.191780821919</v>
      </c>
    </row>
    <row r="7" spans="1:36" ht="15">
      <c r="A7" s="14">
        <v>6</v>
      </c>
      <c r="B7" t="s">
        <v>16</v>
      </c>
      <c r="C7">
        <v>407</v>
      </c>
      <c r="D7" t="s">
        <v>8</v>
      </c>
      <c r="E7" s="5">
        <v>18000</v>
      </c>
      <c r="F7" s="11">
        <v>40610</v>
      </c>
      <c r="G7" s="11">
        <v>40704</v>
      </c>
      <c r="H7" s="13">
        <f t="shared" si="2"/>
        <v>95</v>
      </c>
      <c r="I7" s="3">
        <f t="shared" si="3"/>
        <v>49.315068493150683</v>
      </c>
      <c r="J7" s="6">
        <f t="shared" si="4"/>
        <v>0</v>
      </c>
      <c r="K7" s="6">
        <f t="shared" si="4"/>
        <v>0</v>
      </c>
      <c r="L7" s="6">
        <f t="shared" si="4"/>
        <v>1183.5616438356165</v>
      </c>
      <c r="M7" s="6">
        <f t="shared" si="4"/>
        <v>1479.4520547945206</v>
      </c>
      <c r="N7" s="6">
        <f t="shared" si="0"/>
        <v>1528.7671232876712</v>
      </c>
      <c r="O7" s="6">
        <f t="shared" si="0"/>
        <v>1479.4520547945206</v>
      </c>
      <c r="P7" s="6">
        <f t="shared" si="0"/>
        <v>1528.7671232876712</v>
      </c>
      <c r="Q7" s="6">
        <f t="shared" si="0"/>
        <v>1528.7671232876712</v>
      </c>
      <c r="R7" s="6">
        <f t="shared" si="0"/>
        <v>1479.4520547945206</v>
      </c>
      <c r="S7" s="6">
        <f t="shared" si="0"/>
        <v>1528.7671232876712</v>
      </c>
      <c r="T7" s="6">
        <f t="shared" si="0"/>
        <v>1479.4520547945206</v>
      </c>
      <c r="U7" s="6">
        <f t="shared" si="0"/>
        <v>1528.7671232876712</v>
      </c>
      <c r="V7" s="16">
        <f t="shared" si="5"/>
        <v>14745.205479452055</v>
      </c>
      <c r="W7" s="6">
        <f t="shared" si="6"/>
        <v>1528.7671232876712</v>
      </c>
      <c r="X7" s="6">
        <f t="shared" si="6"/>
        <v>1430.1369863013699</v>
      </c>
      <c r="Y7" s="6">
        <f t="shared" si="6"/>
        <v>394.52054794520546</v>
      </c>
      <c r="Z7" s="6">
        <f t="shared" si="1"/>
        <v>0</v>
      </c>
      <c r="AA7" s="6">
        <f t="shared" si="1"/>
        <v>0</v>
      </c>
      <c r="AB7" s="6">
        <f t="shared" si="1"/>
        <v>0</v>
      </c>
      <c r="AC7" s="6">
        <f t="shared" si="1"/>
        <v>0</v>
      </c>
      <c r="AD7" s="6">
        <f t="shared" si="1"/>
        <v>0</v>
      </c>
      <c r="AE7" s="6">
        <f t="shared" si="1"/>
        <v>0</v>
      </c>
      <c r="AF7" s="6">
        <f t="shared" si="1"/>
        <v>0</v>
      </c>
      <c r="AG7" s="6">
        <f t="shared" si="1"/>
        <v>0</v>
      </c>
      <c r="AH7" s="6">
        <f t="shared" si="1"/>
        <v>0</v>
      </c>
      <c r="AI7" s="16">
        <f t="shared" si="7"/>
        <v>3353.4246575342468</v>
      </c>
      <c r="AJ7" s="3">
        <f t="shared" si="8"/>
        <v>18098.630136986303</v>
      </c>
    </row>
    <row r="8" spans="1:36" ht="15">
      <c r="A8">
        <v>7</v>
      </c>
      <c r="B8" t="s">
        <v>17</v>
      </c>
      <c r="C8">
        <v>508</v>
      </c>
      <c r="D8" t="s">
        <v>21</v>
      </c>
      <c r="E8" s="5">
        <v>18000</v>
      </c>
      <c r="F8" s="12">
        <v>40608</v>
      </c>
      <c r="G8" s="12">
        <v>40973</v>
      </c>
      <c r="H8" s="13">
        <f t="shared" si="2"/>
        <v>366</v>
      </c>
      <c r="I8" s="3">
        <f t="shared" si="3"/>
        <v>49.315068493150683</v>
      </c>
      <c r="J8" s="6">
        <f t="shared" si="4"/>
        <v>0</v>
      </c>
      <c r="K8" s="6">
        <f t="shared" si="4"/>
        <v>0</v>
      </c>
      <c r="L8" s="6">
        <f t="shared" si="4"/>
        <v>1282.1917808219177</v>
      </c>
      <c r="M8" s="6">
        <f t="shared" si="4"/>
        <v>1479.4520547945206</v>
      </c>
      <c r="N8" s="6">
        <f t="shared" si="0"/>
        <v>1528.7671232876712</v>
      </c>
      <c r="O8" s="6">
        <f t="shared" si="0"/>
        <v>1479.4520547945206</v>
      </c>
      <c r="P8" s="6">
        <f t="shared" si="0"/>
        <v>1528.7671232876712</v>
      </c>
      <c r="Q8" s="6">
        <f t="shared" si="0"/>
        <v>1528.7671232876712</v>
      </c>
      <c r="R8" s="6">
        <f t="shared" si="0"/>
        <v>1479.4520547945206</v>
      </c>
      <c r="S8" s="6">
        <f t="shared" si="0"/>
        <v>1528.7671232876712</v>
      </c>
      <c r="T8" s="6">
        <f t="shared" si="0"/>
        <v>1479.4520547945206</v>
      </c>
      <c r="U8" s="6">
        <f t="shared" si="0"/>
        <v>1528.7671232876712</v>
      </c>
      <c r="V8" s="16">
        <f t="shared" si="5"/>
        <v>14843.835616438357</v>
      </c>
      <c r="W8" s="6">
        <f t="shared" si="6"/>
        <v>1528.7671232876712</v>
      </c>
      <c r="X8" s="6">
        <f t="shared" si="6"/>
        <v>1430.1369863013699</v>
      </c>
      <c r="Y8" s="6">
        <f t="shared" si="6"/>
        <v>295.89041095890411</v>
      </c>
      <c r="Z8" s="6">
        <f t="shared" si="1"/>
        <v>0</v>
      </c>
      <c r="AA8" s="6">
        <f t="shared" si="1"/>
        <v>0</v>
      </c>
      <c r="AB8" s="6">
        <f t="shared" si="1"/>
        <v>0</v>
      </c>
      <c r="AC8" s="6">
        <f t="shared" si="1"/>
        <v>0</v>
      </c>
      <c r="AD8" s="6">
        <f t="shared" si="1"/>
        <v>0</v>
      </c>
      <c r="AE8" s="6">
        <f t="shared" si="1"/>
        <v>0</v>
      </c>
      <c r="AF8" s="6">
        <f t="shared" si="1"/>
        <v>0</v>
      </c>
      <c r="AG8" s="6">
        <f t="shared" si="1"/>
        <v>0</v>
      </c>
      <c r="AH8" s="6">
        <f t="shared" si="1"/>
        <v>0</v>
      </c>
      <c r="AI8" s="16">
        <f t="shared" si="7"/>
        <v>3254.7945205479455</v>
      </c>
      <c r="AJ8" s="3">
        <f t="shared" si="8"/>
        <v>18098.630136986303</v>
      </c>
    </row>
    <row r="9" spans="1:36" ht="15">
      <c r="A9">
        <v>8</v>
      </c>
      <c r="B9" t="s">
        <v>18</v>
      </c>
      <c r="C9">
        <v>603</v>
      </c>
      <c r="D9" t="s">
        <v>21</v>
      </c>
      <c r="E9" s="5">
        <v>24000</v>
      </c>
      <c r="F9" s="12">
        <v>40586</v>
      </c>
      <c r="G9" s="12">
        <v>40950</v>
      </c>
      <c r="H9" s="13">
        <f t="shared" si="2"/>
        <v>365</v>
      </c>
      <c r="I9" s="3">
        <f t="shared" si="3"/>
        <v>65.753424657534254</v>
      </c>
      <c r="J9" s="6">
        <f t="shared" si="4"/>
        <v>0</v>
      </c>
      <c r="K9" s="6">
        <f t="shared" si="4"/>
        <v>1117.8082191780823</v>
      </c>
      <c r="L9" s="6">
        <f t="shared" si="4"/>
        <v>2038.3561643835619</v>
      </c>
      <c r="M9" s="6">
        <f t="shared" si="4"/>
        <v>1972.6027397260277</v>
      </c>
      <c r="N9" s="6">
        <f t="shared" si="0"/>
        <v>2038.3561643835619</v>
      </c>
      <c r="O9" s="6">
        <f t="shared" si="0"/>
        <v>1972.6027397260277</v>
      </c>
      <c r="P9" s="6">
        <f t="shared" si="0"/>
        <v>2038.3561643835619</v>
      </c>
      <c r="Q9" s="6">
        <f t="shared" si="0"/>
        <v>2038.3561643835619</v>
      </c>
      <c r="R9" s="6">
        <f t="shared" si="0"/>
        <v>1972.6027397260277</v>
      </c>
      <c r="S9" s="6">
        <f t="shared" si="0"/>
        <v>2038.3561643835619</v>
      </c>
      <c r="T9" s="6">
        <f t="shared" si="0"/>
        <v>1972.6027397260277</v>
      </c>
      <c r="U9" s="6">
        <f t="shared" si="0"/>
        <v>2038.3561643835619</v>
      </c>
      <c r="V9" s="16">
        <f t="shared" si="5"/>
        <v>21238.356164383564</v>
      </c>
      <c r="W9" s="6">
        <f t="shared" si="6"/>
        <v>2038.3561643835619</v>
      </c>
      <c r="X9" s="6">
        <f t="shared" si="6"/>
        <v>789.04109589041104</v>
      </c>
      <c r="Y9" s="6">
        <f t="shared" si="6"/>
        <v>0</v>
      </c>
      <c r="Z9" s="6">
        <f t="shared" si="1"/>
        <v>0</v>
      </c>
      <c r="AA9" s="6">
        <f t="shared" si="1"/>
        <v>0</v>
      </c>
      <c r="AB9" s="6">
        <f t="shared" si="1"/>
        <v>0</v>
      </c>
      <c r="AC9" s="6">
        <f t="shared" si="1"/>
        <v>0</v>
      </c>
      <c r="AD9" s="6">
        <f t="shared" si="1"/>
        <v>0</v>
      </c>
      <c r="AE9" s="6">
        <f t="shared" si="1"/>
        <v>0</v>
      </c>
      <c r="AF9" s="6">
        <f t="shared" si="1"/>
        <v>0</v>
      </c>
      <c r="AG9" s="6">
        <f t="shared" si="1"/>
        <v>0</v>
      </c>
      <c r="AH9" s="6">
        <f t="shared" si="1"/>
        <v>0</v>
      </c>
      <c r="AI9" s="16">
        <f t="shared" si="7"/>
        <v>2827.3972602739732</v>
      </c>
      <c r="AJ9" s="3">
        <f t="shared" si="8"/>
        <v>24065.753424657538</v>
      </c>
    </row>
    <row r="10" spans="1:36" ht="15">
      <c r="A10">
        <v>9</v>
      </c>
      <c r="B10" t="s">
        <v>19</v>
      </c>
      <c r="C10">
        <v>402</v>
      </c>
      <c r="D10" t="s">
        <v>21</v>
      </c>
      <c r="E10" s="5">
        <v>24000</v>
      </c>
      <c r="F10" s="12">
        <v>40575</v>
      </c>
      <c r="G10" s="12">
        <v>40786</v>
      </c>
      <c r="H10" s="13">
        <f t="shared" si="2"/>
        <v>212</v>
      </c>
      <c r="I10" s="3">
        <f>E10/365</f>
        <v>65.753424657534254</v>
      </c>
      <c r="J10" s="6">
        <f t="shared" si="4"/>
        <v>0</v>
      </c>
      <c r="K10" s="6">
        <f t="shared" si="4"/>
        <v>1841.0958904109591</v>
      </c>
      <c r="L10" s="6">
        <f t="shared" si="4"/>
        <v>2038.3561643835619</v>
      </c>
      <c r="M10" s="6">
        <f t="shared" si="4"/>
        <v>1972.6027397260277</v>
      </c>
      <c r="N10" s="6">
        <f t="shared" si="0"/>
        <v>2038.3561643835619</v>
      </c>
      <c r="O10" s="6">
        <f t="shared" si="0"/>
        <v>1972.6027397260277</v>
      </c>
      <c r="P10" s="6">
        <f t="shared" si="0"/>
        <v>2038.3561643835619</v>
      </c>
      <c r="Q10" s="6">
        <f t="shared" si="0"/>
        <v>2038.3561643835619</v>
      </c>
      <c r="R10" s="6">
        <f t="shared" si="0"/>
        <v>1972.6027397260277</v>
      </c>
      <c r="S10" s="6">
        <f t="shared" si="0"/>
        <v>2038.3561643835619</v>
      </c>
      <c r="T10" s="6">
        <f t="shared" si="0"/>
        <v>1972.6027397260277</v>
      </c>
      <c r="U10" s="6">
        <f t="shared" si="0"/>
        <v>2038.3561643835619</v>
      </c>
      <c r="V10" s="16">
        <f t="shared" si="5"/>
        <v>21961.643835616444</v>
      </c>
      <c r="W10" s="6">
        <f t="shared" si="6"/>
        <v>2038.3561643835619</v>
      </c>
      <c r="X10" s="6">
        <f t="shared" si="6"/>
        <v>65.753424657534254</v>
      </c>
      <c r="Y10" s="6">
        <f t="shared" si="6"/>
        <v>0</v>
      </c>
      <c r="Z10" s="6">
        <f t="shared" si="1"/>
        <v>0</v>
      </c>
      <c r="AA10" s="6">
        <f t="shared" si="1"/>
        <v>0</v>
      </c>
      <c r="AB10" s="6">
        <f t="shared" si="1"/>
        <v>0</v>
      </c>
      <c r="AC10" s="6">
        <f t="shared" si="1"/>
        <v>0</v>
      </c>
      <c r="AD10" s="6">
        <f t="shared" si="1"/>
        <v>0</v>
      </c>
      <c r="AE10" s="6">
        <f t="shared" si="1"/>
        <v>0</v>
      </c>
      <c r="AF10" s="6">
        <f t="shared" si="1"/>
        <v>0</v>
      </c>
      <c r="AG10" s="6">
        <f t="shared" si="1"/>
        <v>0</v>
      </c>
      <c r="AH10" s="6">
        <f t="shared" si="1"/>
        <v>0</v>
      </c>
      <c r="AI10" s="16">
        <f t="shared" si="7"/>
        <v>2104.1095890410961</v>
      </c>
      <c r="AJ10" s="3">
        <f t="shared" si="8"/>
        <v>24065.753424657538</v>
      </c>
    </row>
    <row r="11" spans="1:36" ht="15">
      <c r="A11">
        <v>10</v>
      </c>
      <c r="B11" t="s">
        <v>20</v>
      </c>
      <c r="C11">
        <v>106</v>
      </c>
      <c r="D11" t="s">
        <v>8</v>
      </c>
      <c r="E11" s="5">
        <v>16000</v>
      </c>
      <c r="F11" s="12">
        <v>40554</v>
      </c>
      <c r="G11" s="12">
        <v>40918</v>
      </c>
      <c r="H11" s="13">
        <f t="shared" si="2"/>
        <v>365</v>
      </c>
      <c r="I11" s="3">
        <f t="shared" si="3"/>
        <v>43.835616438356162</v>
      </c>
      <c r="J11" s="6">
        <f t="shared" si="4"/>
        <v>920.54794520547944</v>
      </c>
      <c r="K11" s="6">
        <f t="shared" si="4"/>
        <v>1227.3972602739725</v>
      </c>
      <c r="L11" s="6">
        <f t="shared" si="4"/>
        <v>1358.9041095890411</v>
      </c>
      <c r="M11" s="6">
        <f t="shared" si="4"/>
        <v>1315.0684931506848</v>
      </c>
      <c r="N11" s="6">
        <f t="shared" si="0"/>
        <v>1358.9041095890411</v>
      </c>
      <c r="O11" s="6">
        <f t="shared" si="0"/>
        <v>1315.0684931506848</v>
      </c>
      <c r="P11" s="6">
        <f t="shared" si="0"/>
        <v>1358.9041095890411</v>
      </c>
      <c r="Q11" s="6">
        <f t="shared" si="0"/>
        <v>1358.9041095890411</v>
      </c>
      <c r="R11" s="6">
        <f t="shared" si="0"/>
        <v>1315.0684931506848</v>
      </c>
      <c r="S11" s="6">
        <f t="shared" si="0"/>
        <v>1358.9041095890411</v>
      </c>
      <c r="T11" s="6">
        <f t="shared" si="0"/>
        <v>1315.0684931506848</v>
      </c>
      <c r="U11" s="6">
        <f t="shared" si="0"/>
        <v>1358.9041095890411</v>
      </c>
      <c r="V11" s="16">
        <f t="shared" si="5"/>
        <v>15561.643835616438</v>
      </c>
      <c r="W11" s="6">
        <f t="shared" si="6"/>
        <v>482.1917808219178</v>
      </c>
      <c r="X11" s="6">
        <f t="shared" si="6"/>
        <v>0</v>
      </c>
      <c r="Y11" s="6">
        <f t="shared" si="6"/>
        <v>0</v>
      </c>
      <c r="Z11" s="6">
        <f t="shared" si="1"/>
        <v>0</v>
      </c>
      <c r="AA11" s="6">
        <f t="shared" si="1"/>
        <v>0</v>
      </c>
      <c r="AB11" s="6">
        <f t="shared" si="1"/>
        <v>0</v>
      </c>
      <c r="AC11" s="6">
        <f t="shared" si="1"/>
        <v>0</v>
      </c>
      <c r="AD11" s="6">
        <f t="shared" si="1"/>
        <v>0</v>
      </c>
      <c r="AE11" s="6">
        <f t="shared" si="1"/>
        <v>0</v>
      </c>
      <c r="AF11" s="6">
        <f t="shared" si="1"/>
        <v>0</v>
      </c>
      <c r="AG11" s="6">
        <f t="shared" si="1"/>
        <v>0</v>
      </c>
      <c r="AH11" s="6">
        <f t="shared" si="1"/>
        <v>0</v>
      </c>
      <c r="AI11" s="16">
        <f t="shared" si="7"/>
        <v>482.1917808219178</v>
      </c>
      <c r="AJ11" s="3">
        <f t="shared" si="8"/>
        <v>16043.835616438357</v>
      </c>
    </row>
    <row r="12" spans="1:36" ht="15">
      <c r="B12" s="10" t="s">
        <v>22</v>
      </c>
      <c r="C12" s="10"/>
      <c r="D12" s="10"/>
      <c r="E12" s="10"/>
      <c r="F12" s="10"/>
      <c r="G12" s="10"/>
      <c r="H12" s="10"/>
      <c r="I12" s="10"/>
      <c r="J12" s="6">
        <f>SUM(J2:J11)</f>
        <v>2153.4246575342468</v>
      </c>
      <c r="K12" s="6">
        <f t="shared" ref="K12:AH12" si="9">SUM(K2:K11)</f>
        <v>10230.13698630137</v>
      </c>
      <c r="L12" s="6">
        <f t="shared" si="9"/>
        <v>16443.835616438359</v>
      </c>
      <c r="M12" s="6">
        <f>SUM(M2:M11)</f>
        <v>17917.808219178085</v>
      </c>
      <c r="N12" s="6">
        <f t="shared" si="9"/>
        <v>18515.068493150688</v>
      </c>
      <c r="O12" s="6">
        <f>SUM(O2:O11)</f>
        <v>17917.808219178085</v>
      </c>
      <c r="P12" s="6">
        <f t="shared" si="9"/>
        <v>18515.068493150688</v>
      </c>
      <c r="Q12" s="6">
        <f t="shared" si="9"/>
        <v>18515.068493150688</v>
      </c>
      <c r="R12" s="6">
        <f t="shared" si="9"/>
        <v>17917.808219178085</v>
      </c>
      <c r="S12" s="6">
        <f t="shared" si="9"/>
        <v>18515.068493150688</v>
      </c>
      <c r="T12" s="6">
        <f t="shared" si="9"/>
        <v>17917.808219178085</v>
      </c>
      <c r="U12" s="6">
        <f t="shared" si="9"/>
        <v>18515.068493150688</v>
      </c>
      <c r="V12" s="16">
        <f t="shared" si="5"/>
        <v>193073.97260273978</v>
      </c>
      <c r="W12" s="6">
        <f t="shared" si="9"/>
        <v>16531.506849315068</v>
      </c>
      <c r="X12" s="6">
        <f t="shared" si="9"/>
        <v>6920.5479452054797</v>
      </c>
      <c r="Y12" s="6">
        <f t="shared" si="9"/>
        <v>2252.0547945205481</v>
      </c>
      <c r="Z12" s="6">
        <f t="shared" si="9"/>
        <v>0</v>
      </c>
      <c r="AA12" s="6">
        <f t="shared" si="9"/>
        <v>0</v>
      </c>
      <c r="AB12" s="6">
        <f t="shared" si="9"/>
        <v>0</v>
      </c>
      <c r="AC12" s="6">
        <f t="shared" si="9"/>
        <v>0</v>
      </c>
      <c r="AD12" s="6">
        <f t="shared" si="9"/>
        <v>0</v>
      </c>
      <c r="AE12" s="6">
        <f t="shared" si="9"/>
        <v>0</v>
      </c>
      <c r="AF12" s="6">
        <f t="shared" si="9"/>
        <v>0</v>
      </c>
      <c r="AG12" s="6">
        <f t="shared" si="9"/>
        <v>0</v>
      </c>
      <c r="AH12" s="6">
        <f t="shared" si="9"/>
        <v>0</v>
      </c>
      <c r="AI12" s="16">
        <f t="shared" si="7"/>
        <v>25704.109589041094</v>
      </c>
      <c r="AJ12" s="3">
        <f t="shared" si="8"/>
        <v>218778.08219178088</v>
      </c>
    </row>
    <row r="14" spans="1:36">
      <c r="B14" t="s">
        <v>24</v>
      </c>
    </row>
  </sheetData>
  <mergeCells count="1">
    <mergeCell ref="B12:I12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ايراد 1</vt:lpstr>
      <vt:lpstr>ايراد 2</vt:lpstr>
      <vt:lpstr>ورقة2</vt:lpstr>
      <vt:lpstr>ورقة3</vt:lpstr>
    </vt:vector>
  </TitlesOfParts>
  <Company>DC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2011-03-29T14:49:37Z</dcterms:created>
  <dcterms:modified xsi:type="dcterms:W3CDTF">2011-04-11T08:35:33Z</dcterms:modified>
</cp:coreProperties>
</file>